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3" documentId="8_{3D418154-3FA4-4404-B357-73B2AD03FB1C}" xr6:coauthVersionLast="47" xr6:coauthVersionMax="47" xr10:uidLastSave="{E727FD18-8E80-4FE8-9C72-44E1F6A58718}"/>
  <bookViews>
    <workbookView xWindow="28680" yWindow="-120" windowWidth="29040" windowHeight="15720" xr2:uid="{9BE0A637-154C-4AF4-8B35-6AE18FA022B0}"/>
  </bookViews>
  <sheets>
    <sheet name="Durney, Jame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6" l="1"/>
  <c r="D22" i="6"/>
  <c r="E22" i="6"/>
  <c r="B22" i="6"/>
  <c r="C22" i="6"/>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<sst xmlns="http://schemas.openxmlformats.org/spreadsheetml/2006/main" count="384" uniqueCount="148">
  <si>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</si>
  <si>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</si>
  <si>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</si>
  <si>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</si>
  <si>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</si>
  <si>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</si>
  <si>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</si>
  <si>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</si>
  <si>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</si>
  <si>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</si>
  <si>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</si>
  <si>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</si>
  <si>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</si>
  <si>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</si>
  <si>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</si>
  <si>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</si>
  <si>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</si>
  <si>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</si>
  <si>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</si>
  <si>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</si>
  <si>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</si>
  <si>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</si>
  <si>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</si>
  <si>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</si>
  <si>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</si>
  <si>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</si>
  <si>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</si>
  <si>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</si>
  <si>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</si>
  <si>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</si>
  <si>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</si>
  <si>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</si>
  <si>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</si>
  <si>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</si>
  <si>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</si>
  <si>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</si>
  <si>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</si>
  <si>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</si>
  <si>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</si>
  <si>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</si>
  <si>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</si>
  <si>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</si>
  <si>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</si>
  <si>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</si>
  <si>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</si>
  <si>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</si>
  <si>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</si>
  <si>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</si>
  <si>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</si>
  <si>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</si>
  <si>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</si>
  <si>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</si>
  <si>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</si>
  <si>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</si>
  <si>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</si>
  <si>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</si>
  <si>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</si>
  <si>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</si>
  <si>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</si>
  <si>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</si>
  <si>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</si>
  <si>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</si>
  <si>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</si>
  <si>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</si>
  <si>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</si>
  <si>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</si>
  <si>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</si>
  <si>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</si>
  <si>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</si>
  <si>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</si>
  <si>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</si>
  <si>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</si>
  <si>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</si>
  <si>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</si>
  <si>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</si>
  <si>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</si>
  <si>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</si>
  <si>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</si>
  <si>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</si>
  <si>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</si>
  <si>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</si>
  <si>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</si>
  <si>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</si>
  <si>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</si>
  <si>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</si>
  <si>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</si>
  <si>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</si>
  <si>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</si>
  <si>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</si>
  <si>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</si>
  <si>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</si>
  <si>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</si>
  <si>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</si>
  <si>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</si>
  <si>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</si>
  <si>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</si>
  <si>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</si>
  <si>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</si>
  <si>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</si>
  <si>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</si>
  <si>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</si>
  <si>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</si>
  <si>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</si>
  <si>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</si>
  <si>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</si>
  <si>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</si>
  <si>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</si>
  <si>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Durney, James</t>
  </si>
  <si>
    <t>23Jun26890</t>
  </si>
  <si>
    <t>23Jun26885</t>
  </si>
  <si>
    <t>23Jul26919</t>
  </si>
  <si>
    <t>23Nov27050</t>
  </si>
  <si>
    <t>23Dec27111</t>
  </si>
  <si>
    <t>24Jan27149</t>
  </si>
  <si>
    <t>23Dec27115</t>
  </si>
  <si>
    <t>24Mar27196</t>
  </si>
  <si>
    <t>24Mar27217</t>
  </si>
  <si>
    <t>Maj.</t>
  </si>
  <si>
    <t>CSA</t>
  </si>
  <si>
    <t>Fld. Lt. Miles Blazek 3/3/I, AotM</t>
  </si>
  <si>
    <t>USA</t>
  </si>
  <si>
    <t>1st Lt. James Durney 5/1/XVII, AotT</t>
  </si>
  <si>
    <t>HPS Gettysburg</t>
  </si>
  <si>
    <t>Training Scenario - I Cps vs. I Cps at Emmitsburg /16</t>
  </si>
  <si>
    <t>Battle</t>
  </si>
  <si>
    <t>.</t>
  </si>
  <si>
    <t>. . . ././., .</t>
  </si>
  <si>
    <t>Brig. Gen. Olivier Bianchi 7/1/XV, AotT</t>
  </si>
  <si>
    <t>!HISTORICAL 1.1.2 Oak Hill - July 1st - Gettysburg /6</t>
  </si>
  <si>
    <t>West Point Training</t>
  </si>
  <si>
    <t>Fld. Lt. Jonathan Powles 7/1/I, ANV</t>
  </si>
  <si>
    <t>HPS Antietam</t>
  </si>
  <si>
    <t>186 EF_Equal force fight #4 /30</t>
  </si>
  <si>
    <t>Maj. Jonathan Powles 7/1/I, ANV</t>
  </si>
  <si>
    <t>JTS Campaign Shenandoah</t>
  </si>
  <si>
    <t>153_3rd Winchester, Sept. 19th, 1864 /24</t>
  </si>
  <si>
    <t>Maj. Gen. Carley Coma ./1/I, AotM</t>
  </si>
  <si>
    <t>Capt. James Durney 5/1/XVII, AotT</t>
  </si>
  <si>
    <t>HPS Chickamauga</t>
  </si>
  <si>
    <t>040 Chick_Chickamauga (H)w 85 /85</t>
  </si>
  <si>
    <t>HPS Vicksburg</t>
  </si>
  <si>
    <t>05whatif_b. Champion Hill (large).scn /77</t>
  </si>
  <si>
    <t>Maj. Gen. Carlo Bonferroni ./2/I, AotM</t>
  </si>
  <si>
    <t>020_(Weather)_McDowell May 8th, 1862 /25</t>
  </si>
  <si>
    <t>TS Antietam</t>
  </si>
  <si>
    <t>35 Battle for Antietam Creek /85</t>
  </si>
  <si>
    <t>JTS Campaign Petersburg</t>
  </si>
  <si>
    <t>117w The Pursuit, April 7th, 1865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</si>
</sst>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C34" sqref="C3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117</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74.17</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74.17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4</v>
      </c>
      <c r="D14" s="18">
        <v>1</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3</v>
      </c>
      <c r="D18" s="18">
        <v>1</v>
      </c>
      <c r="E18" s="18">
        <v>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v>
      </c>
      <c r="J21" s="50" t="s">
        <v>81</v>
      </c>
      <c r="K21" s="51"/>
      <c r="L21" s="27">
        <f>COUNTIFS('DOR Games'!G2:G4988,"TS Antietam")</f>
        <v>1</v>
      </c>
      <c r="M21" s="50" t="s">
        <v>100</v>
      </c>
      <c r="N21" s="51"/>
      <c r="O21" s="27">
        <f>COUNTIFS('DOR Games'!G2:G4988,"AGEOD-AACW")</f>
        <v>0</v>
      </c>
    </row>
    <row r="22" spans="1:15" x14ac:dyDescent="0.25">
      <c r="A22" s="18">
        <f>A14-A18</f>
        <v>0</v>
      </c>
      <c r="B22" s="18">
        <f t="shared" ref="B22:E22" si="0">B14-B18</f>
        <v>0</v>
      </c>
      <c r="C22" s="18">
        <f t="shared" si="0"/>
        <v>1</v>
      </c>
      <c r="D22" s="18">
        <f t="shared" si="0"/>
        <v>0</v>
      </c>
      <c r="E22" s="18">
        <f t="shared" si="0"/>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1</v>
      </c>
      <c r="J24" s="50" t="s">
        <v>88</v>
      </c>
      <c r="K24" s="51"/>
      <c r="L24" s="27">
        <f>COUNTIFS('DOR Games'!G2:G4990,"TS Gettysburg")</f>
        <v>0</v>
      </c>
      <c r="M24" s="3"/>
      <c r="N24" s="3"/>
      <c r="O24" s="3"/>
    </row>
    <row r="25" spans="1:15" x14ac:dyDescent="0.25">
      <c r="A25" s="35" t="s">
        <v>79</v>
      </c>
      <c r="B25" s="36"/>
      <c r="C25" s="18">
        <f>SUM(A14:E14)</f>
        <v>9</v>
      </c>
      <c r="D25" s="25">
        <f>(2*(A14+B14)+C14)/(2*C25)</f>
        <v>0.33333333333333331</v>
      </c>
      <c r="E25" s="25">
        <f>(2*(D14+E14)+C14)/(2*C25)</f>
        <v>0.66666666666666663</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8</v>
      </c>
      <c r="D26" s="25">
        <f>(2*(A18+B18)+C18)/(2*C26)</f>
        <v>0.3125</v>
      </c>
      <c r="E26" s="25">
        <f>(2*(D18+E18)+C18)/(2*C26)</f>
        <v>0.6875</v>
      </c>
      <c r="F26" s="15"/>
      <c r="G26" s="50" t="s">
        <v>106</v>
      </c>
      <c r="H26" s="51"/>
      <c r="I26" s="27">
        <f>COUNTIFS('DOR Games'!G2:G4992,"WDS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2</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1</v>
      </c>
      <c r="J33" s="3"/>
      <c r="K33" s="3"/>
      <c r="L33" s="3"/>
      <c r="M33" s="3"/>
      <c r="N33" s="3"/>
      <c r="O33" s="3"/>
    </row>
    <row r="34" spans="7:15" ht="15" customHeight="1" x14ac:dyDescent="0.25">
      <c r="G34" s="50" t="s">
        <v>93</v>
      </c>
      <c r="H34" s="51"/>
      <c r="I34" s="27">
        <f>COUNTIFS('DOR Games'!G2:G4999,"JTS Campaign Shenandoah")</f>
        <v>2</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1</v>
      </c>
      <c r="J36" s="3"/>
      <c r="K36" s="3"/>
      <c r="L36" s="3"/>
      <c r="M36" s="61" t="s">
        <v>79</v>
      </c>
      <c r="N36" s="62"/>
      <c r="O36" s="28">
        <f>SUM(I21:I36,L21:L25,O21:O23)</f>
        <v>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15" sqref="F1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45100</v>
      </c>
      <c r="B3" s="30" t="s">
        <v>108</v>
      </c>
      <c r="C3" s="1">
        <v>30</v>
      </c>
      <c r="D3" s="17">
        <f>SUM($C$3:$C$5000)</f>
        <v>74.17</v>
      </c>
      <c r="F3" s="14"/>
      <c r="G3" s="1"/>
      <c r="H3" s="1"/>
      <c r="I3" s="17">
        <f>SUM(H3:H5000)</f>
        <v>0</v>
      </c>
      <c r="K3" s="70">
        <f>D3</f>
        <v>74.17</v>
      </c>
      <c r="L3" s="71"/>
      <c r="M3" s="70">
        <f>I3</f>
        <v>0</v>
      </c>
      <c r="N3" s="71"/>
    </row>
    <row r="4" spans="1:14" x14ac:dyDescent="0.25">
      <c r="A4" s="14">
        <v>45109</v>
      </c>
      <c r="B4" s="30" t="s">
        <v>109</v>
      </c>
      <c r="C4" s="1">
        <v>4</v>
      </c>
      <c r="F4" s="14"/>
      <c r="G4" s="1"/>
      <c r="H4" s="1"/>
      <c r="L4" s="44" t="s">
        <v>45</v>
      </c>
      <c r="M4" s="45"/>
    </row>
    <row r="5" spans="1:14" x14ac:dyDescent="0.25">
      <c r="A5" s="14">
        <v>45224</v>
      </c>
      <c r="B5" s="30" t="s">
        <v>110</v>
      </c>
      <c r="C5" s="1">
        <v>7.2</v>
      </c>
      <c r="F5" s="14"/>
      <c r="G5" s="1"/>
      <c r="H5" s="1"/>
      <c r="L5" s="46">
        <f>SUM(K3+M3)</f>
        <v>74.17</v>
      </c>
      <c r="M5" s="47"/>
    </row>
    <row r="6" spans="1:14" x14ac:dyDescent="0.25">
      <c r="A6" s="14">
        <v>45243</v>
      </c>
      <c r="B6" s="30" t="s">
        <v>111</v>
      </c>
      <c r="C6" s="1">
        <v>5.2</v>
      </c>
      <c r="F6" s="14"/>
      <c r="G6" s="1"/>
      <c r="H6" s="1"/>
      <c r="L6" s="48"/>
      <c r="M6" s="49"/>
    </row>
    <row r="7" spans="1:14" x14ac:dyDescent="0.25">
      <c r="A7" s="14">
        <v>45288</v>
      </c>
      <c r="B7" s="30" t="s">
        <v>112</v>
      </c>
      <c r="C7" s="1">
        <v>11.44</v>
      </c>
      <c r="F7" s="14"/>
      <c r="G7" s="1"/>
      <c r="H7" s="1"/>
    </row>
    <row r="8" spans="1:14" x14ac:dyDescent="0.25">
      <c r="A8" s="14">
        <v>45316</v>
      </c>
      <c r="B8" s="30" t="s">
        <v>113</v>
      </c>
      <c r="C8" s="1">
        <v>6.25</v>
      </c>
      <c r="F8" s="14"/>
      <c r="G8" s="1"/>
      <c r="H8" s="1"/>
    </row>
    <row r="9" spans="1:14" x14ac:dyDescent="0.25">
      <c r="A9" s="14">
        <v>45341</v>
      </c>
      <c r="B9" s="30" t="s">
        <v>114</v>
      </c>
      <c r="C9" s="1">
        <v>4.62</v>
      </c>
      <c r="F9" s="14"/>
      <c r="G9" s="1"/>
      <c r="H9" s="1"/>
    </row>
    <row r="10" spans="1:14" x14ac:dyDescent="0.25">
      <c r="A10" s="14">
        <v>45354</v>
      </c>
      <c r="B10" s="30" t="s">
        <v>115</v>
      </c>
      <c r="C10" s="1">
        <v>1.5</v>
      </c>
      <c r="F10" s="14"/>
      <c r="G10" s="1"/>
      <c r="H10" s="1"/>
    </row>
    <row r="11" spans="1:14" x14ac:dyDescent="0.25">
      <c r="A11" s="14">
        <v>45388</v>
      </c>
      <c r="B11" s="30" t="s">
        <v>116</v>
      </c>
      <c r="C11" s="1">
        <v>3.96</v>
      </c>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4" sqref="D2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45097</v>
      </c>
      <c r="B2" s="32" t="s">
        <v>109</v>
      </c>
      <c r="C2" t="s">
        <v>118</v>
      </c>
      <c r="D2" t="s">
        <v>119</v>
      </c>
      <c r="E2" t="s">
        <v>120</v>
      </c>
      <c r="F2" t="s">
        <v>121</v>
      </c>
      <c r="G2" t="s">
        <v>122</v>
      </c>
      <c r="H2" t="s">
        <v>123</v>
      </c>
      <c r="I2" t="s">
        <v>124</v>
      </c>
      <c r="J2" s="14">
        <v>45109</v>
      </c>
      <c r="K2" s="15">
        <v>16</v>
      </c>
      <c r="L2" s="15" t="s">
        <v>125</v>
      </c>
      <c r="M2" t="s">
        <v>7</v>
      </c>
      <c r="N2" s="15">
        <v>4</v>
      </c>
      <c r="O2" s="15">
        <v>4</v>
      </c>
      <c r="P2" t="s">
        <v>125</v>
      </c>
      <c r="Q2" t="s">
        <v>126</v>
      </c>
      <c r="R2" t="s">
        <v>125</v>
      </c>
      <c r="S2" t="s">
        <v>126</v>
      </c>
      <c r="T2" t="s">
        <v>125</v>
      </c>
      <c r="U2" t="s">
        <v>126</v>
      </c>
      <c r="V2" t="s">
        <v>125</v>
      </c>
      <c r="W2" t="s">
        <v>126</v>
      </c>
      <c r="X2" t="s">
        <v>125</v>
      </c>
      <c r="Y2" t="s">
        <v>126</v>
      </c>
      <c r="Z2" t="s">
        <v>125</v>
      </c>
      <c r="AA2" t="s">
        <v>126</v>
      </c>
      <c r="AB2" t="s">
        <v>125</v>
      </c>
      <c r="AC2" t="s">
        <v>126</v>
      </c>
      <c r="AD2" t="s">
        <v>125</v>
      </c>
      <c r="AE2" t="s">
        <v>126</v>
      </c>
    </row>
    <row r="3" spans="1:31" x14ac:dyDescent="0.25">
      <c r="A3" s="16">
        <v>45100</v>
      </c>
      <c r="B3" s="32" t="s">
        <v>108</v>
      </c>
      <c r="C3" t="s">
        <v>118</v>
      </c>
      <c r="D3" t="s">
        <v>127</v>
      </c>
      <c r="E3" t="s">
        <v>120</v>
      </c>
      <c r="F3" t="s">
        <v>121</v>
      </c>
      <c r="G3" t="s">
        <v>122</v>
      </c>
      <c r="H3" t="s">
        <v>128</v>
      </c>
      <c r="I3" t="s">
        <v>129</v>
      </c>
      <c r="J3" s="14">
        <v>45100</v>
      </c>
      <c r="K3" s="15">
        <v>6</v>
      </c>
      <c r="L3" s="15" t="s">
        <v>125</v>
      </c>
      <c r="M3" t="s">
        <v>7</v>
      </c>
      <c r="N3" s="15">
        <v>10</v>
      </c>
      <c r="O3" s="15">
        <v>30</v>
      </c>
      <c r="P3" t="s">
        <v>125</v>
      </c>
      <c r="Q3" t="s">
        <v>126</v>
      </c>
      <c r="R3" t="s">
        <v>125</v>
      </c>
      <c r="S3" t="s">
        <v>126</v>
      </c>
      <c r="T3" t="s">
        <v>125</v>
      </c>
      <c r="U3" t="s">
        <v>126</v>
      </c>
      <c r="V3" t="s">
        <v>125</v>
      </c>
      <c r="W3" t="s">
        <v>126</v>
      </c>
      <c r="X3" t="s">
        <v>125</v>
      </c>
      <c r="Y3" t="s">
        <v>126</v>
      </c>
      <c r="Z3" t="s">
        <v>125</v>
      </c>
      <c r="AA3" t="s">
        <v>126</v>
      </c>
      <c r="AB3" t="s">
        <v>125</v>
      </c>
      <c r="AC3" t="s">
        <v>126</v>
      </c>
      <c r="AD3" t="s">
        <v>125</v>
      </c>
      <c r="AE3" t="s">
        <v>126</v>
      </c>
    </row>
    <row r="4" spans="1:31" x14ac:dyDescent="0.25">
      <c r="A4" s="16">
        <v>45121</v>
      </c>
      <c r="B4" s="32" t="s">
        <v>110</v>
      </c>
      <c r="C4" t="s">
        <v>118</v>
      </c>
      <c r="D4" t="s">
        <v>130</v>
      </c>
      <c r="E4" t="s">
        <v>120</v>
      </c>
      <c r="F4" t="s">
        <v>121</v>
      </c>
      <c r="G4" t="s">
        <v>131</v>
      </c>
      <c r="H4" t="s">
        <v>132</v>
      </c>
      <c r="I4" t="s">
        <v>124</v>
      </c>
      <c r="J4" s="14">
        <v>45224</v>
      </c>
      <c r="K4" s="15">
        <v>30</v>
      </c>
      <c r="L4" s="15" t="s">
        <v>118</v>
      </c>
      <c r="M4" t="s">
        <v>6</v>
      </c>
      <c r="N4" s="15">
        <v>8.8000000000000007</v>
      </c>
      <c r="O4" s="15">
        <v>7.2</v>
      </c>
      <c r="P4" t="s">
        <v>125</v>
      </c>
      <c r="Q4" t="s">
        <v>126</v>
      </c>
      <c r="R4" t="s">
        <v>125</v>
      </c>
      <c r="S4" t="s">
        <v>126</v>
      </c>
      <c r="T4" t="s">
        <v>125</v>
      </c>
      <c r="U4" t="s">
        <v>126</v>
      </c>
      <c r="V4" t="s">
        <v>125</v>
      </c>
      <c r="W4" t="s">
        <v>126</v>
      </c>
      <c r="X4" t="s">
        <v>125</v>
      </c>
      <c r="Y4" t="s">
        <v>126</v>
      </c>
      <c r="Z4" t="s">
        <v>125</v>
      </c>
      <c r="AA4" t="s">
        <v>126</v>
      </c>
      <c r="AB4" t="s">
        <v>125</v>
      </c>
      <c r="AC4" t="s">
        <v>126</v>
      </c>
      <c r="AD4" t="s">
        <v>125</v>
      </c>
      <c r="AE4" t="s">
        <v>126</v>
      </c>
    </row>
    <row r="5" spans="1:31" x14ac:dyDescent="0.25">
      <c r="A5" s="16">
        <v>45234</v>
      </c>
      <c r="B5" s="32" t="s">
        <v>111</v>
      </c>
      <c r="C5" t="s">
        <v>118</v>
      </c>
      <c r="D5" t="s">
        <v>133</v>
      </c>
      <c r="E5" t="s">
        <v>120</v>
      </c>
      <c r="F5" t="s">
        <v>121</v>
      </c>
      <c r="G5" t="s">
        <v>134</v>
      </c>
      <c r="H5" t="s">
        <v>135</v>
      </c>
      <c r="I5" t="s">
        <v>124</v>
      </c>
      <c r="J5" s="14">
        <v>45243</v>
      </c>
      <c r="K5" s="15">
        <v>15</v>
      </c>
      <c r="L5" s="15" t="s">
        <v>120</v>
      </c>
      <c r="M5" t="s">
        <v>1</v>
      </c>
      <c r="N5" s="15">
        <v>3.3</v>
      </c>
      <c r="O5" s="15">
        <v>5.2</v>
      </c>
      <c r="P5" t="s">
        <v>125</v>
      </c>
      <c r="Q5" t="s">
        <v>126</v>
      </c>
      <c r="R5" t="s">
        <v>125</v>
      </c>
      <c r="S5" t="s">
        <v>126</v>
      </c>
      <c r="T5" t="s">
        <v>125</v>
      </c>
      <c r="U5" t="s">
        <v>126</v>
      </c>
      <c r="V5" t="s">
        <v>125</v>
      </c>
      <c r="W5" t="s">
        <v>126</v>
      </c>
      <c r="X5" t="s">
        <v>125</v>
      </c>
      <c r="Y5" t="s">
        <v>126</v>
      </c>
      <c r="Z5" t="s">
        <v>125</v>
      </c>
      <c r="AA5" t="s">
        <v>126</v>
      </c>
      <c r="AB5" t="s">
        <v>125</v>
      </c>
      <c r="AC5" t="s">
        <v>126</v>
      </c>
      <c r="AD5" t="s">
        <v>125</v>
      </c>
      <c r="AE5" t="s">
        <v>126</v>
      </c>
    </row>
    <row r="6" spans="1:31" x14ac:dyDescent="0.25">
      <c r="A6" s="16">
        <v>45288</v>
      </c>
      <c r="B6" s="32" t="s">
        <v>112</v>
      </c>
      <c r="C6" t="s">
        <v>118</v>
      </c>
      <c r="D6" t="s">
        <v>136</v>
      </c>
      <c r="E6" t="s">
        <v>120</v>
      </c>
      <c r="F6" t="s">
        <v>137</v>
      </c>
      <c r="G6" t="s">
        <v>138</v>
      </c>
      <c r="H6" t="s">
        <v>139</v>
      </c>
      <c r="I6" t="s">
        <v>124</v>
      </c>
      <c r="J6" s="14">
        <v>45288</v>
      </c>
      <c r="K6" s="15">
        <v>52</v>
      </c>
      <c r="L6" s="15" t="s">
        <v>118</v>
      </c>
      <c r="M6" t="s">
        <v>1</v>
      </c>
      <c r="N6" s="15">
        <v>15.56</v>
      </c>
      <c r="O6" s="15">
        <v>11.44</v>
      </c>
      <c r="P6" t="s">
        <v>125</v>
      </c>
      <c r="Q6" t="s">
        <v>126</v>
      </c>
      <c r="R6" t="s">
        <v>125</v>
      </c>
      <c r="S6" t="s">
        <v>126</v>
      </c>
      <c r="T6" t="s">
        <v>125</v>
      </c>
      <c r="U6" t="s">
        <v>126</v>
      </c>
      <c r="V6" t="s">
        <v>125</v>
      </c>
      <c r="W6" t="s">
        <v>126</v>
      </c>
      <c r="X6" t="s">
        <v>125</v>
      </c>
      <c r="Y6" t="s">
        <v>126</v>
      </c>
      <c r="Z6" t="s">
        <v>125</v>
      </c>
      <c r="AA6" t="s">
        <v>126</v>
      </c>
      <c r="AB6" t="s">
        <v>125</v>
      </c>
      <c r="AC6" t="s">
        <v>126</v>
      </c>
      <c r="AD6" t="s">
        <v>125</v>
      </c>
      <c r="AE6" t="s">
        <v>126</v>
      </c>
    </row>
    <row r="7" spans="1:31" x14ac:dyDescent="0.25">
      <c r="A7" s="16">
        <v>45290</v>
      </c>
      <c r="B7" s="32" t="s">
        <v>114</v>
      </c>
      <c r="C7" t="s">
        <v>118</v>
      </c>
      <c r="D7" t="s">
        <v>136</v>
      </c>
      <c r="E7" t="s">
        <v>120</v>
      </c>
      <c r="F7" t="s">
        <v>137</v>
      </c>
      <c r="G7" t="s">
        <v>140</v>
      </c>
      <c r="H7" t="s">
        <v>141</v>
      </c>
      <c r="I7" t="s">
        <v>124</v>
      </c>
      <c r="J7" s="14">
        <v>45341</v>
      </c>
      <c r="K7" s="15">
        <v>21</v>
      </c>
      <c r="L7" s="15" t="s">
        <v>118</v>
      </c>
      <c r="M7" t="s">
        <v>1</v>
      </c>
      <c r="N7" s="15">
        <v>6.88</v>
      </c>
      <c r="O7" s="15">
        <v>4.62</v>
      </c>
      <c r="P7" t="s">
        <v>125</v>
      </c>
      <c r="Q7" t="s">
        <v>126</v>
      </c>
      <c r="R7" t="s">
        <v>125</v>
      </c>
      <c r="S7" t="s">
        <v>126</v>
      </c>
      <c r="T7" t="s">
        <v>125</v>
      </c>
      <c r="U7" t="s">
        <v>126</v>
      </c>
      <c r="V7" t="s">
        <v>125</v>
      </c>
      <c r="W7" t="s">
        <v>126</v>
      </c>
      <c r="X7" t="s">
        <v>125</v>
      </c>
      <c r="Y7" t="s">
        <v>126</v>
      </c>
      <c r="Z7" t="s">
        <v>125</v>
      </c>
      <c r="AA7" t="s">
        <v>126</v>
      </c>
      <c r="AB7" t="s">
        <v>125</v>
      </c>
      <c r="AC7" t="s">
        <v>126</v>
      </c>
      <c r="AD7" t="s">
        <v>125</v>
      </c>
      <c r="AE7" t="s">
        <v>126</v>
      </c>
    </row>
    <row r="8" spans="1:31" x14ac:dyDescent="0.25">
      <c r="A8" s="16">
        <v>45316</v>
      </c>
      <c r="B8" s="32" t="s">
        <v>113</v>
      </c>
      <c r="C8" t="s">
        <v>118</v>
      </c>
      <c r="D8" t="s">
        <v>142</v>
      </c>
      <c r="E8" t="s">
        <v>120</v>
      </c>
      <c r="F8" t="s">
        <v>137</v>
      </c>
      <c r="G8" t="s">
        <v>134</v>
      </c>
      <c r="H8" t="s">
        <v>143</v>
      </c>
      <c r="I8" t="s">
        <v>124</v>
      </c>
      <c r="J8" s="14">
        <v>45316</v>
      </c>
      <c r="K8" s="15">
        <v>25</v>
      </c>
      <c r="L8" s="15" t="s">
        <v>125</v>
      </c>
      <c r="M8" t="s">
        <v>7</v>
      </c>
      <c r="N8" s="15">
        <v>6.25</v>
      </c>
      <c r="O8" s="15">
        <v>6.25</v>
      </c>
      <c r="P8" t="s">
        <v>125</v>
      </c>
      <c r="Q8" t="s">
        <v>126</v>
      </c>
      <c r="R8" t="s">
        <v>125</v>
      </c>
      <c r="S8" t="s">
        <v>126</v>
      </c>
      <c r="T8" t="s">
        <v>125</v>
      </c>
      <c r="U8" t="s">
        <v>126</v>
      </c>
      <c r="V8" t="s">
        <v>125</v>
      </c>
      <c r="W8" t="s">
        <v>126</v>
      </c>
      <c r="X8" t="s">
        <v>125</v>
      </c>
      <c r="Y8" t="s">
        <v>126</v>
      </c>
      <c r="Z8" t="s">
        <v>125</v>
      </c>
      <c r="AA8" t="s">
        <v>126</v>
      </c>
      <c r="AB8" t="s">
        <v>125</v>
      </c>
      <c r="AC8" t="s">
        <v>126</v>
      </c>
      <c r="AD8" t="s">
        <v>125</v>
      </c>
      <c r="AE8" t="s">
        <v>126</v>
      </c>
    </row>
    <row r="9" spans="1:31" x14ac:dyDescent="0.25">
      <c r="A9" s="16">
        <v>45354</v>
      </c>
      <c r="B9" s="32" t="s">
        <v>115</v>
      </c>
      <c r="C9" t="s">
        <v>118</v>
      </c>
      <c r="D9" t="s">
        <v>142</v>
      </c>
      <c r="E9" t="s">
        <v>120</v>
      </c>
      <c r="F9" t="s">
        <v>137</v>
      </c>
      <c r="G9" t="s">
        <v>144</v>
      </c>
      <c r="H9" t="s">
        <v>145</v>
      </c>
      <c r="I9" t="s">
        <v>124</v>
      </c>
      <c r="J9" s="14">
        <v>45354</v>
      </c>
      <c r="K9" s="15">
        <v>6</v>
      </c>
      <c r="L9" s="15" t="s">
        <v>125</v>
      </c>
      <c r="M9" t="s">
        <v>7</v>
      </c>
      <c r="N9" s="15">
        <v>1.5</v>
      </c>
      <c r="O9" s="15">
        <v>1.5</v>
      </c>
      <c r="P9" t="s">
        <v>125</v>
      </c>
      <c r="Q9" t="s">
        <v>126</v>
      </c>
      <c r="R9" t="s">
        <v>125</v>
      </c>
      <c r="S9" t="s">
        <v>126</v>
      </c>
      <c r="T9" t="s">
        <v>125</v>
      </c>
      <c r="U9" t="s">
        <v>126</v>
      </c>
      <c r="V9" t="s">
        <v>125</v>
      </c>
      <c r="W9" t="s">
        <v>126</v>
      </c>
      <c r="X9" t="s">
        <v>125</v>
      </c>
      <c r="Y9" t="s">
        <v>126</v>
      </c>
      <c r="Z9" t="s">
        <v>125</v>
      </c>
      <c r="AA9" t="s">
        <v>126</v>
      </c>
      <c r="AB9" t="s">
        <v>125</v>
      </c>
      <c r="AC9" t="s">
        <v>126</v>
      </c>
      <c r="AD9" t="s">
        <v>125</v>
      </c>
      <c r="AE9" t="s">
        <v>126</v>
      </c>
    </row>
    <row r="10" spans="1:31" x14ac:dyDescent="0.25">
      <c r="A10" s="16">
        <v>45366</v>
      </c>
      <c r="B10" s="32" t="s">
        <v>116</v>
      </c>
      <c r="C10" t="s">
        <v>118</v>
      </c>
      <c r="D10" t="s">
        <v>136</v>
      </c>
      <c r="E10" t="s">
        <v>120</v>
      </c>
      <c r="F10" t="s">
        <v>137</v>
      </c>
      <c r="G10" t="s">
        <v>146</v>
      </c>
      <c r="H10" t="s">
        <v>147</v>
      </c>
      <c r="I10" t="s">
        <v>124</v>
      </c>
      <c r="J10" s="14">
        <v>45388</v>
      </c>
      <c r="K10" s="15">
        <v>18</v>
      </c>
      <c r="L10" s="15" t="s">
        <v>118</v>
      </c>
      <c r="M10" t="s">
        <v>1</v>
      </c>
      <c r="N10" s="15">
        <v>6.04</v>
      </c>
      <c r="O10" s="15">
        <v>3.96</v>
      </c>
      <c r="P10" t="s">
        <v>125</v>
      </c>
      <c r="Q10" t="s">
        <v>126</v>
      </c>
      <c r="R10" t="s">
        <v>125</v>
      </c>
      <c r="S10" t="s">
        <v>126</v>
      </c>
      <c r="T10" t="s">
        <v>125</v>
      </c>
      <c r="U10" t="s">
        <v>126</v>
      </c>
      <c r="V10" t="s">
        <v>125</v>
      </c>
      <c r="W10" t="s">
        <v>126</v>
      </c>
      <c r="X10" t="s">
        <v>125</v>
      </c>
      <c r="Y10" t="s">
        <v>126</v>
      </c>
      <c r="Z10" t="s">
        <v>125</v>
      </c>
      <c r="AA10" t="s">
        <v>126</v>
      </c>
      <c r="AB10" t="s">
        <v>125</v>
      </c>
      <c r="AC10" t="s">
        <v>126</v>
      </c>
      <c r="AD10" t="s">
        <v>125</v>
      </c>
      <c r="AE10" t="s">
        <v>126</v>
      </c>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Durney, James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2025-02-05T02:28:11Z</dcterms:modified>
</cp:coreProperties>
</file>